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38975259-BAF8-4225-9E3B-520E468DD9D8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2" l="1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2" i="2"/>
  <c r="A93" i="2"/>
  <c r="A95" i="2"/>
  <c r="A96" i="2"/>
  <c r="A97" i="2"/>
  <c r="A98" i="2"/>
  <c r="A99" i="2"/>
  <c r="A100" i="2"/>
  <c r="A101" i="2"/>
  <c r="A102" i="2"/>
  <c r="A103" i="2"/>
  <c r="A105" i="2"/>
  <c r="A106" i="2"/>
</calcChain>
</file>

<file path=xl/sharedStrings.xml><?xml version="1.0" encoding="utf-8"?>
<sst xmlns="http://schemas.openxmlformats.org/spreadsheetml/2006/main" count="446" uniqueCount="171">
  <si>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</si>
  <si>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</si>
  <si>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</si>
  <si>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1. Демонтажные работы. Вентиляция 432-23-ОВ4.С лист 1,2,3</t>
  </si>
  <si>
    <t>1</t>
  </si>
  <si>
    <t>Демонтаж осевых вентиляторов весом: до 0,05 т  (вес 43,2кг- канальный вентилятор)</t>
  </si>
  <si>
    <t>2</t>
  </si>
  <si>
    <t>3</t>
  </si>
  <si>
    <t>Демонтаж. Установка воздухонагревателей однорядных для обводного канала производительностью: до 10 тыс.м3/час (Воздухонагреватель электрический 600х350-вес 21,1кг )</t>
  </si>
  <si>
    <t>шт</t>
  </si>
  <si>
    <t>м3</t>
  </si>
  <si>
    <t>4</t>
  </si>
  <si>
    <t>Демонтаж. Установка клапанов обратных: периметром до 2400 мм (вес 0,00962т)</t>
  </si>
  <si>
    <t>Демонтаж. Прокладка воздуховодов из листовой, оцинкованной стали и алюминия класса Н (нормальные) толщиной: 0,9 мм, периметром до 4500 мм</t>
  </si>
  <si>
    <t>5</t>
  </si>
  <si>
    <t>Демонтаж. Прокладка воздуховодов из листовой, оцинкованной стали и алюминия класса Н (нормальные) толщиной: 0,7 мм, периметром от 1100 до 1600 мм</t>
  </si>
  <si>
    <t>6</t>
  </si>
  <si>
    <t>Демонтаж. Прокладка воздуховодов из листовой, оцинкованной стали и алюминия класса Н (нормальные) толщиной: 0,7 мм, периметром до 2400 мм</t>
  </si>
  <si>
    <t>7</t>
  </si>
  <si>
    <t>Демонтаж. Прокладка воздуховодов из листовой, оцинкованной стали и алюминия класса Н (нормальные) толщиной: 0,7 мм, периметром до 1000 мм</t>
  </si>
  <si>
    <t>8</t>
  </si>
  <si>
    <t>Демонтаж. Прокладка воздуховодов из листовой, оцинкованной стали и алюминия класса Н (нормальные) толщиной: 0,5 мм, периметром до 1000 мм</t>
  </si>
  <si>
    <t>9</t>
  </si>
  <si>
    <t>Демонтаж. Прокладка воздуховодов из листовой, оцинкованной стали и алюминия класса Н (нормальные) толщиной: 0,5 мм, периметром до 600 мм</t>
  </si>
  <si>
    <t>10</t>
  </si>
  <si>
    <t>Демонтаж. Установка решеток жалюзийных площадью в свету: до 0,5 м2</t>
  </si>
  <si>
    <t>11</t>
  </si>
  <si>
    <t>Демонтаж. Установка решеток жалюзийных площадью в свету: до 1,5 м2</t>
  </si>
  <si>
    <t>12</t>
  </si>
  <si>
    <t>Демонтаж. Прокладка воздуховодов из листовой, оцинкованной стали и алюминия класса Н (нормальные) толщиной: 0,5 мм, диаметром до 200 мм</t>
  </si>
  <si>
    <t>13</t>
  </si>
  <si>
    <t>Демонтаж. Прокладка воздуховодов из листовой, оцинкованной стали и алюминия класса Н (нормальные) толщиной: 0,6 мм, диаметром до 355 мм</t>
  </si>
  <si>
    <t>14</t>
  </si>
  <si>
    <t>15</t>
  </si>
  <si>
    <t>16</t>
  </si>
  <si>
    <t>17</t>
  </si>
  <si>
    <t>18</t>
  </si>
  <si>
    <t>19</t>
  </si>
  <si>
    <t>Демонтаж. Установка зонтов над оборудованием (вес 32 кг-1 м2)</t>
  </si>
  <si>
    <t>м2</t>
  </si>
  <si>
    <t>20</t>
  </si>
  <si>
    <t>21</t>
  </si>
  <si>
    <t>22</t>
  </si>
  <si>
    <t>23</t>
  </si>
  <si>
    <t>24</t>
  </si>
  <si>
    <t>Раздел 2. Демонтажные работы. Отопление 432-23-ОВ4.С стр.3,4,5,6,7</t>
  </si>
  <si>
    <t>25</t>
  </si>
  <si>
    <t>Слив воды из системы</t>
  </si>
  <si>
    <t>26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</si>
  <si>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</si>
  <si>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27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</si>
  <si>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</si>
  <si>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28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</si>
  <si>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</si>
  <si>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29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</si>
  <si>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</si>
  <si>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30</t>
  </si>
  <si>
    <t>Разборка трубопроводов из водогазопроводных труб в зданиях и сооружениях на резьбе диаметром: до 32 мм ( Д=15 мм )</t>
  </si>
  <si>
    <t>31</t>
  </si>
  <si>
    <t>Разборка трубопроводов из водогазопроводных труб в зданиях и сооружениях на резьбе диаметром: свыше 32 до 50 мм (Д=40мм)</t>
  </si>
  <si>
    <t>32</t>
  </si>
  <si>
    <t>Демонтаж. Прокладка трубопроводов отопления и водоснабжения из стальных электросварных труб диаметром: 50 мм</t>
  </si>
  <si>
    <t>33</t>
  </si>
  <si>
    <t>Демонтаж. Прокладка трубопроводов отопления и водоснабжения из стальных электросварных труб диаметром: 80 мм</t>
  </si>
  <si>
    <t>34</t>
  </si>
  <si>
    <t>СТ.1. Демонтаж: радиаторов весом до 160 кг (МС-140-500 14 секций-Вес - 99.68 кг.)</t>
  </si>
  <si>
    <t>35</t>
  </si>
  <si>
    <t>36</t>
  </si>
  <si>
    <t>СТ.2. 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</si>
  <si>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37</t>
  </si>
  <si>
    <t>38</t>
  </si>
  <si>
    <t>39</t>
  </si>
  <si>
    <t>Ст.2а.Демонтаж: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</si>
  <si>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40</t>
  </si>
  <si>
    <t>41</t>
  </si>
  <si>
    <t>42</t>
  </si>
  <si>
    <t>Ст.3,4,5.Демонтаж: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</si>
  <si>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</si>
  <si>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</si>
  <si>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44</t>
  </si>
  <si>
    <t>45</t>
  </si>
  <si>
    <t>46</t>
  </si>
  <si>
    <t>Ст.6.Демонтаж: конвекторов (Соотношение эквивалентных квадратных метров и киловатт следующее:
-для радиаторов и конвекторов без кожуха 1 ЭКМ=0,56кВт
-для конвекторов с кожухом 1 ЭКМ=0,57кВт.) вес 1шт-25.15кг</t>
  </si>
  <si>
    <t>47</t>
  </si>
  <si>
    <t>Демонтаж: радиаторов весом до 80 кг(Биметалл)</t>
  </si>
  <si>
    <t>48</t>
  </si>
  <si>
    <t>Демонтаж: радиаторов весом до 80 кг (МС-140-500 10 секций-Вес -71,2 кг., 8 секций-56,96кг)</t>
  </si>
  <si>
    <t>49</t>
  </si>
  <si>
    <t>50</t>
  </si>
  <si>
    <t>51</t>
  </si>
  <si>
    <t>52</t>
  </si>
  <si>
    <t>СТ.7. Демонтаж: радиаторов весом до 80 кг (МС-140-500 6 секций-Вес - 37.20 кг.)</t>
  </si>
  <si>
    <t>53</t>
  </si>
  <si>
    <t>54</t>
  </si>
  <si>
    <t>СТ.8. Демонтаж: радиаторов весом до 80 кг (МС-140-500 6 секций-Вес - 56.96 кг)</t>
  </si>
  <si>
    <t>55</t>
  </si>
  <si>
    <t>56</t>
  </si>
  <si>
    <t>СТ.9. Демонтаж: радиаторов весом до 80 кг (МС-140-500 6 секций-Вес - 56.96 кг;10 секций-Вес -71,2 кг)</t>
  </si>
  <si>
    <t>57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</si>
  <si>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</si>
  <si>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58</t>
  </si>
  <si>
    <t>СТ.10. Демонтаж: радиаторов весом до 160 кг (МС-140-500 18 секций-Вес - Вес: 121.32. кг;15 секций-Вес -101.1. кг. )</t>
  </si>
  <si>
    <t>59</t>
  </si>
  <si>
    <t>60</t>
  </si>
  <si>
    <t>61</t>
  </si>
  <si>
    <t>СТ.11. Демонтаж: радиаторов весом до 160 кг (МС-140-500 14 секций-Вес - Вес: 95 кг;)</t>
  </si>
  <si>
    <t>62</t>
  </si>
  <si>
    <t>64</t>
  </si>
  <si>
    <t>65</t>
  </si>
  <si>
    <t>Ст.20а. Демонтаж: радиаторов весом до 80 кг (МС-140-500 5 секций-Вес - 31 кг)</t>
  </si>
  <si>
    <t>66</t>
  </si>
  <si>
    <t>69</t>
  </si>
  <si>
    <t>Раздел 3. Демонтажные работы. Теплоснабжение 432-23-ИОС4.С стр.7</t>
  </si>
  <si>
    <t>70</t>
  </si>
  <si>
    <t>Демонтаж. Прокладка трубопроводов отопления и водоснабжения из стальных электросварных труб диаметром: 80 мм(демонтаж Д=76мм)</t>
  </si>
  <si>
    <t>71</t>
  </si>
  <si>
    <t>Демонтаж. Установка воздухоотводчиков</t>
  </si>
  <si>
    <t>Раздел 4. Демонтажные работы. ИТП 432-23-ИОС4.С стр.8</t>
  </si>
  <si>
    <t>72</t>
  </si>
  <si>
    <t>Демонтаж. Установка насосов центробежных с электродвигателем, масса агрегата: до 0,1 т (Вес: 16.2 кг)</t>
  </si>
  <si>
    <t>73</t>
  </si>
  <si>
    <t>Демонтаж задвижек диаметром: до 100 мм (Д65, Д100)</t>
  </si>
  <si>
    <t>74</t>
  </si>
  <si>
    <t>Демонтаж задвижек диаметром: до 50 мм (Д40)</t>
  </si>
  <si>
    <t>75</t>
  </si>
  <si>
    <t>Демонтаж. Установка вентилей, задвижек, затворов, клапанов обратных, кранов проходных на трубопроводах из стальных труб диаметром: до 25 мм ( вентиль Д25-1шт,Д20-2шт)</t>
  </si>
  <si>
    <t>76</t>
  </si>
  <si>
    <t>Демонтаж. Прокладка трубопроводов отопления и водоснабжения из стальных электросварных труб диаметром: 100 мм (Д108)</t>
  </si>
  <si>
    <t>77</t>
  </si>
  <si>
    <t>Демонтаж. Прокладка трубопроводов отопления и водоснабжения из стальных электросварных труб диаметром: 80 мм (Д76)</t>
  </si>
  <si>
    <t>78</t>
  </si>
  <si>
    <t>79</t>
  </si>
  <si>
    <t>Разборка трубопроводов из водогазопроводных труб в зданиях и сооружениях на резьбе диаметром: до 32 мм ( Д=25 мм, Д20мм )</t>
  </si>
  <si>
    <t>80</t>
  </si>
  <si>
    <t>Демонтаж. Установка гребенок пароводораспределительных из стальных труб наружным диаметром корпуса: 159 мм</t>
  </si>
  <si>
    <t>Раздел 5. Прочие работы</t>
  </si>
  <si>
    <t>81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</si>
  <si>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</si>
  <si>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</si>
  <si>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82</t>
  </si>
  <si>
    <t>Перевозка грузов I класса автомобилями-самосвалами грузоподъемностью 10 т работающих вне карьера на расстояние до 13 км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</si>
  <si>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</si>
  <si>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</si>
  <si>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</si>
  <si>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</si>
  <si>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</si>
  <si>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</si>
  <si>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</si>
  <si>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м</t>
  </si>
  <si>
    <t>экм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</si>
  <si>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</si>
  <si>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</si>
  <si>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</si>
  <si>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</si>
  <si>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</si>
  <si>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</si>
  <si>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</si>
  <si>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</si>
  <si>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</si>
  <si>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</si>
  <si>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</si>
  <si>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</si>
  <si>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</si>
  <si>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</si>
  <si>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</si>
  <si>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</si>
  <si>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</si>
  <si>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</si>
  <si>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</si>
  <si>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Демонтажные работы.Отопление и вентиляция.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</si>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</sst>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20"/>
  <sheetViews>
    <sheetView tabSelected="1" workbookViewId="0">
      <selection activeCell="B13" sqref="B13:H1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3" hidden="1" customWidth="1"/>
    <col min="20" max="23" width="69" style="3" hidden="1" customWidth="1"/>
    <col min="24" max="25" width="55.140625" style="3" hidden="1" customWidth="1"/>
    <col min="26" max="29" width="69" style="3" hidden="1" customWidth="1"/>
    <col min="30" max="16384" width="9.140625" style="2"/>
  </cols>
  <sheetData>
    <row r="1" spans="1:30" ht="11.25" customHeight="1" x14ac:dyDescent="0.2">
      <c r="A1" s="40" t="s">
        <v>164</v>
      </c>
      <c r="B1" s="28"/>
      <c r="C1" s="28"/>
      <c r="D1" s="36"/>
      <c r="E1" s="40"/>
      <c r="F1" s="40" t="s">
        <v>163</v>
      </c>
      <c r="G1" s="28"/>
      <c r="H1" s="28"/>
    </row>
    <row r="2" spans="1:30" ht="11.25" customHeight="1" x14ac:dyDescent="0.2">
      <c r="A2" s="40"/>
      <c r="B2" s="28"/>
      <c r="C2" s="28"/>
      <c r="D2" s="36"/>
      <c r="E2" s="40"/>
      <c r="F2" s="40"/>
      <c r="G2" s="28"/>
      <c r="H2" s="28"/>
    </row>
    <row r="3" spans="1:30" ht="11.25" customHeight="1" x14ac:dyDescent="0.2">
      <c r="A3" s="39" t="s">
        <v>165</v>
      </c>
      <c r="B3" s="28"/>
      <c r="C3" s="28"/>
      <c r="D3" s="36"/>
      <c r="E3" s="39"/>
      <c r="F3" s="39" t="s">
        <v>162</v>
      </c>
      <c r="G3" s="28"/>
      <c r="H3" s="28"/>
    </row>
    <row r="4" spans="1:30" ht="11.25" customHeight="1" x14ac:dyDescent="0.25">
      <c r="A4" s="53"/>
      <c r="B4" s="54"/>
      <c r="C4" s="54"/>
      <c r="D4" s="36"/>
      <c r="E4" s="38"/>
      <c r="F4" s="53" t="s">
        <v>166</v>
      </c>
      <c r="G4" s="54"/>
      <c r="H4" s="54"/>
    </row>
    <row r="5" spans="1:30" ht="11.25" customHeight="1" x14ac:dyDescent="0.2">
      <c r="A5" s="44" t="s">
        <v>161</v>
      </c>
      <c r="B5" s="44"/>
      <c r="C5" s="44"/>
      <c r="D5" s="36"/>
      <c r="E5" s="37"/>
      <c r="F5" s="44" t="s">
        <v>161</v>
      </c>
      <c r="G5" s="44"/>
      <c r="H5" s="44"/>
    </row>
    <row r="6" spans="1:30" ht="11.25" customHeight="1" x14ac:dyDescent="0.25">
      <c r="A6" s="53" t="s">
        <v>167</v>
      </c>
      <c r="B6" s="54"/>
      <c r="C6" s="54"/>
      <c r="D6" s="36"/>
      <c r="E6" s="38"/>
      <c r="F6" s="53" t="s">
        <v>168</v>
      </c>
      <c r="G6" s="54"/>
      <c r="H6" s="54"/>
    </row>
    <row r="7" spans="1:30" ht="11.25" customHeight="1" x14ac:dyDescent="0.2">
      <c r="A7" s="44" t="s">
        <v>160</v>
      </c>
      <c r="B7" s="44"/>
      <c r="C7" s="44"/>
      <c r="D7" s="36"/>
      <c r="E7" s="37"/>
      <c r="F7" s="44" t="s">
        <v>160</v>
      </c>
      <c r="G7" s="44"/>
      <c r="H7" s="44"/>
    </row>
    <row r="8" spans="1:30" ht="11.25" customHeight="1" x14ac:dyDescent="0.2">
      <c r="A8" s="27"/>
      <c r="B8" s="27"/>
      <c r="C8" s="30"/>
      <c r="D8" s="36"/>
      <c r="E8" s="35"/>
      <c r="F8" s="34"/>
      <c r="G8" s="34"/>
      <c r="H8" s="26"/>
    </row>
    <row r="9" spans="1:30" ht="12" customHeight="1" x14ac:dyDescent="0.2">
      <c r="A9" s="27"/>
      <c r="B9" s="45" t="s">
        <v>1</v>
      </c>
      <c r="C9" s="45"/>
      <c r="D9" s="45"/>
      <c r="E9" s="45"/>
      <c r="F9" s="45"/>
      <c r="G9" s="45"/>
      <c r="H9" s="45"/>
    </row>
    <row r="10" spans="1:30" ht="11.25" customHeight="1" x14ac:dyDescent="0.2">
      <c r="A10" s="27"/>
      <c r="B10" s="46" t="s">
        <v>159</v>
      </c>
      <c r="C10" s="46"/>
      <c r="D10" s="46"/>
      <c r="E10" s="46"/>
      <c r="F10" s="46"/>
      <c r="G10" s="46"/>
      <c r="H10" s="46"/>
    </row>
    <row r="11" spans="1:30" ht="12" customHeight="1" x14ac:dyDescent="0.2">
      <c r="A11" s="27"/>
      <c r="B11" s="45" t="s">
        <v>170</v>
      </c>
      <c r="C11" s="45"/>
      <c r="D11" s="45"/>
      <c r="E11" s="45"/>
      <c r="F11" s="45"/>
      <c r="G11" s="45"/>
      <c r="H11" s="45"/>
      <c r="AD11" s="3"/>
    </row>
    <row r="12" spans="1:30" ht="11.25" customHeight="1" x14ac:dyDescent="0.2">
      <c r="A12" s="27"/>
      <c r="B12" s="46" t="s">
        <v>158</v>
      </c>
      <c r="C12" s="46"/>
      <c r="D12" s="46"/>
      <c r="E12" s="46"/>
      <c r="F12" s="46"/>
      <c r="G12" s="46"/>
      <c r="H12" s="46"/>
    </row>
    <row r="13" spans="1:30" ht="11.25" customHeight="1" x14ac:dyDescent="0.2">
      <c r="A13" s="27"/>
      <c r="B13" s="45" t="s">
        <v>169</v>
      </c>
      <c r="C13" s="45"/>
      <c r="D13" s="45"/>
      <c r="E13" s="45"/>
      <c r="F13" s="45"/>
      <c r="G13" s="45"/>
      <c r="H13" s="45"/>
    </row>
    <row r="14" spans="1:30" ht="11.25" customHeight="1" x14ac:dyDescent="0.2">
      <c r="A14" s="27"/>
      <c r="B14" s="46" t="s">
        <v>157</v>
      </c>
      <c r="C14" s="46"/>
      <c r="D14" s="46"/>
      <c r="E14" s="46"/>
      <c r="F14" s="46"/>
      <c r="G14" s="46"/>
      <c r="H14" s="46"/>
    </row>
    <row r="15" spans="1:30" ht="11.25" customHeight="1" x14ac:dyDescent="0.2">
      <c r="A15" s="27"/>
      <c r="B15" s="27"/>
      <c r="C15" s="33"/>
      <c r="D15" s="33"/>
      <c r="E15" s="32"/>
      <c r="F15" s="28"/>
      <c r="G15" s="28"/>
      <c r="H15" s="26"/>
    </row>
    <row r="16" spans="1:30" ht="11.25" customHeight="1" x14ac:dyDescent="0.2">
      <c r="A16" s="27"/>
      <c r="B16" s="27"/>
      <c r="C16" s="33"/>
      <c r="D16" s="33"/>
      <c r="E16" s="32"/>
      <c r="F16" s="28"/>
      <c r="G16" s="28"/>
      <c r="H16" s="26"/>
    </row>
    <row r="17" spans="1:17" ht="11.25" customHeight="1" x14ac:dyDescent="0.2">
      <c r="A17" s="27"/>
      <c r="B17" s="27"/>
      <c r="C17" s="31"/>
      <c r="D17" s="30"/>
      <c r="E17" s="29"/>
      <c r="F17" s="28"/>
      <c r="G17" s="28"/>
      <c r="H17" s="26"/>
    </row>
    <row r="18" spans="1:17" ht="11.25" customHeight="1" x14ac:dyDescent="0.2">
      <c r="A18" s="27"/>
      <c r="B18" s="47" t="s">
        <v>156</v>
      </c>
      <c r="C18" s="47"/>
      <c r="D18" s="47"/>
      <c r="E18" s="47"/>
      <c r="F18" s="47"/>
      <c r="G18" s="47"/>
      <c r="H18" s="47"/>
    </row>
    <row r="19" spans="1:17" customFormat="1" ht="15" x14ac:dyDescent="0.25">
      <c r="A19" s="27"/>
      <c r="B19" s="26"/>
      <c r="C19" s="26"/>
      <c r="D19" s="26"/>
      <c r="E19" s="26"/>
      <c r="F19" s="26"/>
      <c r="G19" s="26"/>
      <c r="H19" s="26"/>
    </row>
    <row r="20" spans="1:17" customFormat="1" ht="9.75" customHeight="1" x14ac:dyDescent="0.25">
      <c r="A20" s="48"/>
      <c r="B20" s="48"/>
      <c r="C20" s="48"/>
      <c r="D20" s="48"/>
      <c r="E20" s="48"/>
      <c r="F20" s="48"/>
      <c r="G20" s="48"/>
      <c r="H20" s="48"/>
    </row>
    <row r="21" spans="1:17" customFormat="1" ht="36" customHeight="1" x14ac:dyDescent="0.25">
      <c r="A21" s="14" t="s">
        <v>2</v>
      </c>
      <c r="B21" s="15" t="s">
        <v>155</v>
      </c>
      <c r="C21" s="15" t="s">
        <v>154</v>
      </c>
      <c r="D21" s="15" t="s">
        <v>153</v>
      </c>
      <c r="E21" s="15" t="s">
        <v>152</v>
      </c>
      <c r="F21" s="15" t="s">
        <v>151</v>
      </c>
      <c r="G21" s="50" t="s">
        <v>150</v>
      </c>
      <c r="H21" s="50"/>
    </row>
    <row r="22" spans="1:17" customFormat="1" ht="15" x14ac:dyDescent="0.25">
      <c r="A22" s="8">
        <v>1</v>
      </c>
      <c r="B22" s="16">
        <v>2</v>
      </c>
      <c r="C22" s="16">
        <v>3</v>
      </c>
      <c r="D22" s="16">
        <v>4</v>
      </c>
      <c r="E22" s="16">
        <v>5</v>
      </c>
      <c r="F22" s="16">
        <v>6</v>
      </c>
      <c r="G22" s="51">
        <v>7</v>
      </c>
      <c r="H22" s="52"/>
    </row>
    <row r="23" spans="1:17" customFormat="1" ht="15" x14ac:dyDescent="0.25">
      <c r="A23" s="49" t="s">
        <v>3</v>
      </c>
      <c r="B23" s="49"/>
      <c r="C23" s="49"/>
      <c r="D23" s="49"/>
      <c r="E23" s="49"/>
      <c r="F23" s="49"/>
      <c r="G23" s="49"/>
      <c r="H23" s="49"/>
      <c r="Q23" s="9" t="s">
        <v>3</v>
      </c>
    </row>
    <row r="24" spans="1:17" customFormat="1" ht="22.5" x14ac:dyDescent="0.25">
      <c r="A24" s="23">
        <f>IF(J24&lt;&gt;"",COUNTA(J$1:J24),"")</f>
        <v>1</v>
      </c>
      <c r="B24" s="22" t="s">
        <v>4</v>
      </c>
      <c r="C24" s="18" t="s">
        <v>5</v>
      </c>
      <c r="D24" s="21" t="s">
        <v>9</v>
      </c>
      <c r="E24" s="19">
        <v>1</v>
      </c>
      <c r="F24" s="18"/>
      <c r="G24" s="19"/>
      <c r="H24" s="18" t="s">
        <v>147</v>
      </c>
      <c r="J24" s="2" t="s">
        <v>146</v>
      </c>
      <c r="Q24" s="9"/>
    </row>
    <row r="25" spans="1:17" customFormat="1" ht="45" x14ac:dyDescent="0.25">
      <c r="A25" s="23">
        <f>IF(J25&lt;&gt;"",COUNTA(J$1:J25),"")</f>
        <v>2</v>
      </c>
      <c r="B25" s="22" t="s">
        <v>6</v>
      </c>
      <c r="C25" s="18" t="s">
        <v>8</v>
      </c>
      <c r="D25" s="21" t="s">
        <v>9</v>
      </c>
      <c r="E25" s="24">
        <v>1</v>
      </c>
      <c r="F25" s="18"/>
      <c r="G25" s="19"/>
      <c r="H25" s="18" t="s">
        <v>147</v>
      </c>
      <c r="J25" s="2" t="s">
        <v>146</v>
      </c>
      <c r="Q25" s="9"/>
    </row>
    <row r="26" spans="1:17" customFormat="1" ht="22.5" x14ac:dyDescent="0.25">
      <c r="A26" s="23">
        <f>IF(J26&lt;&gt;"",COUNTA(J$1:J26),"")</f>
        <v>3</v>
      </c>
      <c r="B26" s="22" t="s">
        <v>7</v>
      </c>
      <c r="C26" s="18" t="s">
        <v>12</v>
      </c>
      <c r="D26" s="21" t="s">
        <v>9</v>
      </c>
      <c r="E26" s="24">
        <v>1</v>
      </c>
      <c r="F26" s="18"/>
      <c r="G26" s="19"/>
      <c r="H26" s="18" t="s">
        <v>147</v>
      </c>
      <c r="J26" s="2" t="s">
        <v>146</v>
      </c>
      <c r="Q26" s="9"/>
    </row>
    <row r="27" spans="1:17" customFormat="1" ht="33.75" x14ac:dyDescent="0.25">
      <c r="A27" s="23">
        <f>IF(J27&lt;&gt;"",COUNTA(J$1:J27),"")</f>
        <v>4</v>
      </c>
      <c r="B27" s="22" t="s">
        <v>11</v>
      </c>
      <c r="C27" s="18" t="s">
        <v>13</v>
      </c>
      <c r="D27" s="21" t="s">
        <v>39</v>
      </c>
      <c r="E27" s="19">
        <v>62.8</v>
      </c>
      <c r="F27" s="18"/>
      <c r="G27" s="19"/>
      <c r="H27" s="18" t="s">
        <v>147</v>
      </c>
      <c r="J27" s="2" t="s">
        <v>146</v>
      </c>
      <c r="Q27" s="9"/>
    </row>
    <row r="28" spans="1:17" customFormat="1" ht="33.75" x14ac:dyDescent="0.25">
      <c r="A28" s="23">
        <f>IF(J28&lt;&gt;"",COUNTA(J$1:J28),"")</f>
        <v>5</v>
      </c>
      <c r="B28" s="22" t="s">
        <v>14</v>
      </c>
      <c r="C28" s="18" t="s">
        <v>15</v>
      </c>
      <c r="D28" s="21" t="s">
        <v>39</v>
      </c>
      <c r="E28" s="19">
        <v>20.36</v>
      </c>
      <c r="F28" s="18"/>
      <c r="G28" s="19"/>
      <c r="H28" s="18" t="s">
        <v>147</v>
      </c>
      <c r="J28" s="2" t="s">
        <v>146</v>
      </c>
      <c r="Q28" s="9"/>
    </row>
    <row r="29" spans="1:17" customFormat="1" ht="33.75" x14ac:dyDescent="0.25">
      <c r="A29" s="23">
        <f>IF(J29&lt;&gt;"",COUNTA(J$1:J29),"")</f>
        <v>6</v>
      </c>
      <c r="B29" s="22" t="s">
        <v>16</v>
      </c>
      <c r="C29" s="18" t="s">
        <v>17</v>
      </c>
      <c r="D29" s="21" t="s">
        <v>39</v>
      </c>
      <c r="E29" s="19">
        <v>4.4000000000000004</v>
      </c>
      <c r="F29" s="18"/>
      <c r="G29" s="19"/>
      <c r="H29" s="18" t="s">
        <v>147</v>
      </c>
      <c r="J29" s="2" t="s">
        <v>146</v>
      </c>
      <c r="Q29" s="9"/>
    </row>
    <row r="30" spans="1:17" customFormat="1" ht="33.75" x14ac:dyDescent="0.25">
      <c r="A30" s="23">
        <f>IF(J30&lt;&gt;"",COUNTA(J$1:J30),"")</f>
        <v>7</v>
      </c>
      <c r="B30" s="22" t="s">
        <v>18</v>
      </c>
      <c r="C30" s="18" t="s">
        <v>19</v>
      </c>
      <c r="D30" s="21" t="s">
        <v>39</v>
      </c>
      <c r="E30" s="19">
        <v>14.4</v>
      </c>
      <c r="F30" s="18"/>
      <c r="G30" s="19"/>
      <c r="H30" s="18" t="s">
        <v>147</v>
      </c>
      <c r="J30" s="2" t="s">
        <v>146</v>
      </c>
      <c r="Q30" s="9"/>
    </row>
    <row r="31" spans="1:17" customFormat="1" ht="33.75" x14ac:dyDescent="0.25">
      <c r="A31" s="23">
        <f>IF(J31&lt;&gt;"",COUNTA(J$1:J31),"")</f>
        <v>8</v>
      </c>
      <c r="B31" s="22" t="s">
        <v>20</v>
      </c>
      <c r="C31" s="18" t="s">
        <v>21</v>
      </c>
      <c r="D31" s="21" t="s">
        <v>39</v>
      </c>
      <c r="E31" s="19">
        <v>26.1</v>
      </c>
      <c r="F31" s="18"/>
      <c r="G31" s="19"/>
      <c r="H31" s="18" t="s">
        <v>147</v>
      </c>
      <c r="J31" s="2" t="s">
        <v>146</v>
      </c>
      <c r="Q31" s="9"/>
    </row>
    <row r="32" spans="1:17" customFormat="1" ht="33.75" x14ac:dyDescent="0.25">
      <c r="A32" s="23">
        <f>IF(J32&lt;&gt;"",COUNTA(J$1:J32),"")</f>
        <v>9</v>
      </c>
      <c r="B32" s="22" t="s">
        <v>22</v>
      </c>
      <c r="C32" s="18" t="s">
        <v>23</v>
      </c>
      <c r="D32" s="21" t="s">
        <v>39</v>
      </c>
      <c r="E32" s="19">
        <v>3.58</v>
      </c>
      <c r="F32" s="18"/>
      <c r="G32" s="19"/>
      <c r="H32" s="18" t="s">
        <v>147</v>
      </c>
      <c r="J32" s="2" t="s">
        <v>146</v>
      </c>
      <c r="Q32" s="9"/>
    </row>
    <row r="33" spans="1:17" customFormat="1" ht="22.5" x14ac:dyDescent="0.25">
      <c r="A33" s="23">
        <f>IF(J33&lt;&gt;"",COUNTA(J$1:J33),"")</f>
        <v>10</v>
      </c>
      <c r="B33" s="22" t="s">
        <v>24</v>
      </c>
      <c r="C33" s="18" t="s">
        <v>25</v>
      </c>
      <c r="D33" s="21" t="s">
        <v>9</v>
      </c>
      <c r="E33" s="24">
        <v>21</v>
      </c>
      <c r="F33" s="18"/>
      <c r="G33" s="19"/>
      <c r="H33" s="18" t="s">
        <v>147</v>
      </c>
      <c r="J33" s="2" t="s">
        <v>146</v>
      </c>
      <c r="Q33" s="9"/>
    </row>
    <row r="34" spans="1:17" customFormat="1" ht="22.5" x14ac:dyDescent="0.25">
      <c r="A34" s="23">
        <f>IF(J34&lt;&gt;"",COUNTA(J$1:J34),"")</f>
        <v>11</v>
      </c>
      <c r="B34" s="22" t="s">
        <v>26</v>
      </c>
      <c r="C34" s="18" t="s">
        <v>27</v>
      </c>
      <c r="D34" s="21" t="s">
        <v>9</v>
      </c>
      <c r="E34" s="24">
        <v>2</v>
      </c>
      <c r="F34" s="18"/>
      <c r="G34" s="19"/>
      <c r="H34" s="18" t="s">
        <v>147</v>
      </c>
      <c r="J34" s="2" t="s">
        <v>146</v>
      </c>
      <c r="Q34" s="9"/>
    </row>
    <row r="35" spans="1:17" customFormat="1" ht="33.75" x14ac:dyDescent="0.25">
      <c r="A35" s="23">
        <f>IF(J35&lt;&gt;"",COUNTA(J$1:J35),"")</f>
        <v>12</v>
      </c>
      <c r="B35" s="22" t="s">
        <v>28</v>
      </c>
      <c r="C35" s="18" t="s">
        <v>29</v>
      </c>
      <c r="D35" s="21" t="s">
        <v>39</v>
      </c>
      <c r="E35" s="19">
        <v>9.6209600000000002</v>
      </c>
      <c r="F35" s="18"/>
      <c r="G35" s="19"/>
      <c r="H35" s="18" t="s">
        <v>147</v>
      </c>
      <c r="J35" s="2" t="s">
        <v>146</v>
      </c>
      <c r="Q35" s="9"/>
    </row>
    <row r="36" spans="1:17" customFormat="1" ht="33.75" x14ac:dyDescent="0.25">
      <c r="A36" s="23">
        <f>IF(J36&lt;&gt;"",COUNTA(J$1:J36),"")</f>
        <v>13</v>
      </c>
      <c r="B36" s="22" t="s">
        <v>30</v>
      </c>
      <c r="C36" s="18" t="s">
        <v>31</v>
      </c>
      <c r="D36" s="21" t="s">
        <v>39</v>
      </c>
      <c r="E36" s="19">
        <v>12.8583</v>
      </c>
      <c r="F36" s="18"/>
      <c r="G36" s="19"/>
      <c r="H36" s="18" t="s">
        <v>147</v>
      </c>
      <c r="J36" s="2" t="s">
        <v>146</v>
      </c>
      <c r="Q36" s="9"/>
    </row>
    <row r="37" spans="1:17" customFormat="1" ht="33.75" x14ac:dyDescent="0.25">
      <c r="A37" s="23">
        <f>IF(J37&lt;&gt;"",COUNTA(J$1:J37),"")</f>
        <v>14</v>
      </c>
      <c r="B37" s="22" t="s">
        <v>32</v>
      </c>
      <c r="C37" s="18" t="s">
        <v>23</v>
      </c>
      <c r="D37" s="21" t="s">
        <v>39</v>
      </c>
      <c r="E37" s="19">
        <v>51.78</v>
      </c>
      <c r="F37" s="18"/>
      <c r="G37" s="19"/>
      <c r="H37" s="18" t="s">
        <v>147</v>
      </c>
      <c r="J37" s="2" t="s">
        <v>146</v>
      </c>
      <c r="Q37" s="9"/>
    </row>
    <row r="38" spans="1:17" customFormat="1" ht="33.75" x14ac:dyDescent="0.25">
      <c r="A38" s="23">
        <f>IF(J38&lt;&gt;"",COUNTA(J$1:J38),"")</f>
        <v>15</v>
      </c>
      <c r="B38" s="22" t="s">
        <v>33</v>
      </c>
      <c r="C38" s="18" t="s">
        <v>21</v>
      </c>
      <c r="D38" s="21" t="s">
        <v>39</v>
      </c>
      <c r="E38" s="19">
        <v>38.57</v>
      </c>
      <c r="F38" s="18"/>
      <c r="G38" s="19"/>
      <c r="H38" s="18" t="s">
        <v>147</v>
      </c>
      <c r="J38" s="2" t="s">
        <v>146</v>
      </c>
      <c r="Q38" s="9"/>
    </row>
    <row r="39" spans="1:17" customFormat="1" ht="33.75" x14ac:dyDescent="0.25">
      <c r="A39" s="23">
        <f>IF(J39&lt;&gt;"",COUNTA(J$1:J39),"")</f>
        <v>16</v>
      </c>
      <c r="B39" s="22" t="s">
        <v>34</v>
      </c>
      <c r="C39" s="18" t="s">
        <v>19</v>
      </c>
      <c r="D39" s="21" t="s">
        <v>39</v>
      </c>
      <c r="E39" s="19">
        <v>3.6</v>
      </c>
      <c r="F39" s="18"/>
      <c r="G39" s="19"/>
      <c r="H39" s="18" t="s">
        <v>147</v>
      </c>
      <c r="J39" s="2" t="s">
        <v>146</v>
      </c>
      <c r="Q39" s="9"/>
    </row>
    <row r="40" spans="1:17" customFormat="1" ht="33.75" x14ac:dyDescent="0.25">
      <c r="A40" s="23">
        <f>IF(J40&lt;&gt;"",COUNTA(J$1:J40),"")</f>
        <v>17</v>
      </c>
      <c r="B40" s="22" t="s">
        <v>35</v>
      </c>
      <c r="C40" s="18" t="s">
        <v>15</v>
      </c>
      <c r="D40" s="21" t="s">
        <v>39</v>
      </c>
      <c r="E40" s="19">
        <v>15</v>
      </c>
      <c r="F40" s="18"/>
      <c r="G40" s="19"/>
      <c r="H40" s="18" t="s">
        <v>147</v>
      </c>
      <c r="J40" s="2" t="s">
        <v>146</v>
      </c>
      <c r="Q40" s="9"/>
    </row>
    <row r="41" spans="1:17" customFormat="1" ht="33.75" x14ac:dyDescent="0.25">
      <c r="A41" s="23">
        <f>IF(J41&lt;&gt;"",COUNTA(J$1:J41),"")</f>
        <v>18</v>
      </c>
      <c r="B41" s="22" t="s">
        <v>36</v>
      </c>
      <c r="C41" s="18" t="s">
        <v>17</v>
      </c>
      <c r="D41" s="21" t="s">
        <v>39</v>
      </c>
      <c r="E41" s="19">
        <v>17.18</v>
      </c>
      <c r="F41" s="18"/>
      <c r="G41" s="19"/>
      <c r="H41" s="18" t="s">
        <v>147</v>
      </c>
      <c r="J41" s="2" t="s">
        <v>146</v>
      </c>
      <c r="Q41" s="9"/>
    </row>
    <row r="42" spans="1:17" customFormat="1" ht="22.5" x14ac:dyDescent="0.25">
      <c r="A42" s="23">
        <f>IF(J42&lt;&gt;"",COUNTA(J$1:J42),"")</f>
        <v>19</v>
      </c>
      <c r="B42" s="22" t="s">
        <v>37</v>
      </c>
      <c r="C42" s="18" t="s">
        <v>38</v>
      </c>
      <c r="D42" s="21" t="s">
        <v>39</v>
      </c>
      <c r="E42" s="25">
        <v>12.44</v>
      </c>
      <c r="F42" s="18"/>
      <c r="G42" s="19"/>
      <c r="H42" s="18" t="s">
        <v>147</v>
      </c>
      <c r="J42" s="2" t="s">
        <v>146</v>
      </c>
      <c r="Q42" s="9"/>
    </row>
    <row r="43" spans="1:17" customFormat="1" ht="22.5" x14ac:dyDescent="0.25">
      <c r="A43" s="23">
        <f>IF(J43&lt;&gt;"",COUNTA(J$1:J43),"")</f>
        <v>20</v>
      </c>
      <c r="B43" s="22" t="s">
        <v>40</v>
      </c>
      <c r="C43" s="18" t="s">
        <v>25</v>
      </c>
      <c r="D43" s="21" t="s">
        <v>9</v>
      </c>
      <c r="E43" s="24">
        <v>34</v>
      </c>
      <c r="F43" s="18"/>
      <c r="G43" s="19"/>
      <c r="H43" s="18" t="s">
        <v>147</v>
      </c>
      <c r="J43" s="2" t="s">
        <v>146</v>
      </c>
      <c r="Q43" s="9"/>
    </row>
    <row r="44" spans="1:17" customFormat="1" ht="33.75" x14ac:dyDescent="0.25">
      <c r="A44" s="23">
        <f>IF(J44&lt;&gt;"",COUNTA(J$1:J44),"")</f>
        <v>21</v>
      </c>
      <c r="B44" s="22" t="s">
        <v>41</v>
      </c>
      <c r="C44" s="18" t="s">
        <v>21</v>
      </c>
      <c r="D44" s="21" t="s">
        <v>39</v>
      </c>
      <c r="E44" s="19">
        <v>9.9600000000000009</v>
      </c>
      <c r="F44" s="18"/>
      <c r="G44" s="19"/>
      <c r="H44" s="18" t="s">
        <v>147</v>
      </c>
      <c r="J44" s="2" t="s">
        <v>146</v>
      </c>
      <c r="Q44" s="9"/>
    </row>
    <row r="45" spans="1:17" customFormat="1" ht="22.5" x14ac:dyDescent="0.25">
      <c r="A45" s="23">
        <f>IF(J45&lt;&gt;"",COUNTA(J$1:J45),"")</f>
        <v>22</v>
      </c>
      <c r="B45" s="22" t="s">
        <v>42</v>
      </c>
      <c r="C45" s="18" t="s">
        <v>25</v>
      </c>
      <c r="D45" s="21" t="s">
        <v>9</v>
      </c>
      <c r="E45" s="24">
        <v>1</v>
      </c>
      <c r="F45" s="18"/>
      <c r="G45" s="19"/>
      <c r="H45" s="18" t="s">
        <v>147</v>
      </c>
      <c r="J45" s="2" t="s">
        <v>146</v>
      </c>
      <c r="Q45" s="9"/>
    </row>
    <row r="46" spans="1:17" customFormat="1" ht="33.75" x14ac:dyDescent="0.25">
      <c r="A46" s="23">
        <f>IF(J46&lt;&gt;"",COUNTA(J$1:J46),"")</f>
        <v>23</v>
      </c>
      <c r="B46" s="22" t="s">
        <v>43</v>
      </c>
      <c r="C46" s="18" t="s">
        <v>21</v>
      </c>
      <c r="D46" s="21" t="s">
        <v>39</v>
      </c>
      <c r="E46" s="19">
        <v>12.44</v>
      </c>
      <c r="F46" s="18"/>
      <c r="G46" s="19"/>
      <c r="H46" s="18" t="s">
        <v>147</v>
      </c>
      <c r="J46" s="2" t="s">
        <v>146</v>
      </c>
      <c r="Q46" s="9"/>
    </row>
    <row r="47" spans="1:17" customFormat="1" ht="22.5" x14ac:dyDescent="0.25">
      <c r="A47" s="23">
        <f>IF(J47&lt;&gt;"",COUNTA(J$1:J47),"")</f>
        <v>24</v>
      </c>
      <c r="B47" s="22" t="s">
        <v>44</v>
      </c>
      <c r="C47" s="18" t="s">
        <v>25</v>
      </c>
      <c r="D47" s="21" t="s">
        <v>9</v>
      </c>
      <c r="E47" s="24">
        <v>1</v>
      </c>
      <c r="F47" s="18"/>
      <c r="G47" s="19"/>
      <c r="H47" s="18" t="s">
        <v>147</v>
      </c>
      <c r="J47" s="2" t="s">
        <v>146</v>
      </c>
      <c r="Q47" s="9"/>
    </row>
    <row r="48" spans="1:17" customFormat="1" ht="15" x14ac:dyDescent="0.25">
      <c r="A48" s="49" t="s">
        <v>45</v>
      </c>
      <c r="B48" s="49"/>
      <c r="C48" s="49"/>
      <c r="D48" s="49"/>
      <c r="E48" s="49"/>
      <c r="F48" s="49"/>
      <c r="G48" s="49"/>
      <c r="H48" s="49"/>
      <c r="Q48" s="9" t="s">
        <v>45</v>
      </c>
    </row>
    <row r="49" spans="1:17" customFormat="1" ht="15" x14ac:dyDescent="0.25">
      <c r="A49" s="23">
        <f>IF(J49&lt;&gt;"",COUNTA(J$1:J49),"")</f>
        <v>25</v>
      </c>
      <c r="B49" s="22" t="s">
        <v>46</v>
      </c>
      <c r="C49" s="18" t="s">
        <v>47</v>
      </c>
      <c r="D49" s="21" t="s">
        <v>10</v>
      </c>
      <c r="E49" s="19">
        <v>6720</v>
      </c>
      <c r="F49" s="18"/>
      <c r="G49" s="19"/>
      <c r="H49" s="18" t="s">
        <v>147</v>
      </c>
      <c r="J49" s="2" t="s">
        <v>146</v>
      </c>
      <c r="Q49" s="9"/>
    </row>
    <row r="50" spans="1:17" customFormat="1" ht="45" x14ac:dyDescent="0.25">
      <c r="A50" s="23">
        <f>IF(J50&lt;&gt;"",COUNTA(J$1:J50),"")</f>
        <v>26</v>
      </c>
      <c r="B50" s="22" t="s">
        <v>48</v>
      </c>
      <c r="C50" s="18" t="s">
        <v>49</v>
      </c>
      <c r="D50" s="21" t="s">
        <v>148</v>
      </c>
      <c r="E50" s="19">
        <v>7.9</v>
      </c>
      <c r="F50" s="18"/>
      <c r="G50" s="19"/>
      <c r="H50" s="18" t="s">
        <v>147</v>
      </c>
      <c r="J50" s="2" t="s">
        <v>146</v>
      </c>
      <c r="Q50" s="9"/>
    </row>
    <row r="51" spans="1:17" customFormat="1" ht="45" x14ac:dyDescent="0.25">
      <c r="A51" s="23">
        <f>IF(J51&lt;&gt;"",COUNTA(J$1:J51),"")</f>
        <v>27</v>
      </c>
      <c r="B51" s="22" t="s">
        <v>50</v>
      </c>
      <c r="C51" s="18" t="s">
        <v>51</v>
      </c>
      <c r="D51" s="21" t="s">
        <v>148</v>
      </c>
      <c r="E51" s="19">
        <v>19.899999999999999</v>
      </c>
      <c r="F51" s="18"/>
      <c r="G51" s="19"/>
      <c r="H51" s="18" t="s">
        <v>147</v>
      </c>
      <c r="J51" s="2" t="s">
        <v>146</v>
      </c>
      <c r="Q51" s="9"/>
    </row>
    <row r="52" spans="1:17" customFormat="1" ht="45" x14ac:dyDescent="0.25">
      <c r="A52" s="23">
        <f>IF(J52&lt;&gt;"",COUNTA(J$1:J52),"")</f>
        <v>28</v>
      </c>
      <c r="B52" s="22" t="s">
        <v>52</v>
      </c>
      <c r="C52" s="18" t="s">
        <v>53</v>
      </c>
      <c r="D52" s="21" t="s">
        <v>148</v>
      </c>
      <c r="E52" s="19">
        <v>6.9</v>
      </c>
      <c r="F52" s="18"/>
      <c r="G52" s="19"/>
      <c r="H52" s="18" t="s">
        <v>147</v>
      </c>
      <c r="J52" s="2" t="s">
        <v>146</v>
      </c>
      <c r="Q52" s="9"/>
    </row>
    <row r="53" spans="1:17" customFormat="1" ht="45" x14ac:dyDescent="0.25">
      <c r="A53" s="23">
        <f>IF(J53&lt;&gt;"",COUNTA(J$1:J53),"")</f>
        <v>29</v>
      </c>
      <c r="B53" s="22" t="s">
        <v>54</v>
      </c>
      <c r="C53" s="18" t="s">
        <v>55</v>
      </c>
      <c r="D53" s="21" t="s">
        <v>148</v>
      </c>
      <c r="E53" s="19">
        <v>42.1</v>
      </c>
      <c r="F53" s="18"/>
      <c r="G53" s="19"/>
      <c r="H53" s="18" t="s">
        <v>147</v>
      </c>
      <c r="J53" s="2" t="s">
        <v>146</v>
      </c>
      <c r="Q53" s="9"/>
    </row>
    <row r="54" spans="1:17" customFormat="1" ht="33.75" x14ac:dyDescent="0.25">
      <c r="A54" s="23">
        <f>IF(J54&lt;&gt;"",COUNTA(J$1:J54),"")</f>
        <v>30</v>
      </c>
      <c r="B54" s="22" t="s">
        <v>56</v>
      </c>
      <c r="C54" s="18" t="s">
        <v>57</v>
      </c>
      <c r="D54" s="21" t="s">
        <v>148</v>
      </c>
      <c r="E54" s="19">
        <v>30</v>
      </c>
      <c r="F54" s="18"/>
      <c r="G54" s="19"/>
      <c r="H54" s="18" t="s">
        <v>147</v>
      </c>
      <c r="J54" s="2" t="s">
        <v>146</v>
      </c>
      <c r="Q54" s="9"/>
    </row>
    <row r="55" spans="1:17" customFormat="1" ht="33.75" x14ac:dyDescent="0.25">
      <c r="A55" s="23">
        <f>IF(J55&lt;&gt;"",COUNTA(J$1:J55),"")</f>
        <v>31</v>
      </c>
      <c r="B55" s="22" t="s">
        <v>58</v>
      </c>
      <c r="C55" s="18" t="s">
        <v>59</v>
      </c>
      <c r="D55" s="21" t="s">
        <v>148</v>
      </c>
      <c r="E55" s="19">
        <v>54.9</v>
      </c>
      <c r="F55" s="18"/>
      <c r="G55" s="19"/>
      <c r="H55" s="18" t="s">
        <v>147</v>
      </c>
      <c r="J55" s="2" t="s">
        <v>146</v>
      </c>
      <c r="Q55" s="9"/>
    </row>
    <row r="56" spans="1:17" customFormat="1" ht="33.75" x14ac:dyDescent="0.25">
      <c r="A56" s="23">
        <f>IF(J56&lt;&gt;"",COUNTA(J$1:J56),"")</f>
        <v>32</v>
      </c>
      <c r="B56" s="22" t="s">
        <v>60</v>
      </c>
      <c r="C56" s="18" t="s">
        <v>61</v>
      </c>
      <c r="D56" s="21" t="s">
        <v>148</v>
      </c>
      <c r="E56" s="19">
        <v>58.7</v>
      </c>
      <c r="F56" s="18"/>
      <c r="G56" s="19"/>
      <c r="H56" s="18" t="s">
        <v>147</v>
      </c>
      <c r="J56" s="2" t="s">
        <v>146</v>
      </c>
      <c r="Q56" s="9"/>
    </row>
    <row r="57" spans="1:17" customFormat="1" ht="33.75" x14ac:dyDescent="0.25">
      <c r="A57" s="23">
        <f>IF(J57&lt;&gt;"",COUNTA(J$1:J57),"")</f>
        <v>33</v>
      </c>
      <c r="B57" s="22" t="s">
        <v>62</v>
      </c>
      <c r="C57" s="18" t="s">
        <v>63</v>
      </c>
      <c r="D57" s="21" t="s">
        <v>148</v>
      </c>
      <c r="E57" s="19">
        <v>73.599999999999994</v>
      </c>
      <c r="F57" s="18"/>
      <c r="G57" s="19"/>
      <c r="H57" s="18" t="s">
        <v>147</v>
      </c>
      <c r="J57" s="2" t="s">
        <v>146</v>
      </c>
      <c r="Q57" s="9"/>
    </row>
    <row r="58" spans="1:17" customFormat="1" ht="22.5" x14ac:dyDescent="0.25">
      <c r="A58" s="23">
        <f>IF(J58&lt;&gt;"",COUNTA(J$1:J58),"")</f>
        <v>34</v>
      </c>
      <c r="B58" s="22" t="s">
        <v>64</v>
      </c>
      <c r="C58" s="18" t="s">
        <v>65</v>
      </c>
      <c r="D58" s="21" t="s">
        <v>9</v>
      </c>
      <c r="E58" s="19">
        <v>2</v>
      </c>
      <c r="F58" s="18"/>
      <c r="G58" s="19"/>
      <c r="H58" s="18" t="s">
        <v>147</v>
      </c>
      <c r="J58" s="2" t="s">
        <v>146</v>
      </c>
      <c r="Q58" s="9"/>
    </row>
    <row r="59" spans="1:17" customFormat="1" ht="45" x14ac:dyDescent="0.25">
      <c r="A59" s="23">
        <f>IF(J59&lt;&gt;"",COUNTA(J$1:J59),"")</f>
        <v>35</v>
      </c>
      <c r="B59" s="22" t="s">
        <v>66</v>
      </c>
      <c r="C59" s="18" t="s">
        <v>49</v>
      </c>
      <c r="D59" s="21" t="s">
        <v>148</v>
      </c>
      <c r="E59" s="19">
        <v>15.3</v>
      </c>
      <c r="F59" s="18"/>
      <c r="G59" s="19"/>
      <c r="H59" s="18" t="s">
        <v>147</v>
      </c>
      <c r="J59" s="2" t="s">
        <v>146</v>
      </c>
      <c r="Q59" s="9"/>
    </row>
    <row r="60" spans="1:17" customFormat="1" ht="78.75" x14ac:dyDescent="0.25">
      <c r="A60" s="23">
        <f>IF(J60&lt;&gt;"",COUNTA(J$1:J60),"")</f>
        <v>36</v>
      </c>
      <c r="B60" s="22" t="s">
        <v>67</v>
      </c>
      <c r="C60" s="18" t="s">
        <v>68</v>
      </c>
      <c r="D60" s="21" t="s">
        <v>149</v>
      </c>
      <c r="E60" s="19">
        <v>1.68</v>
      </c>
      <c r="F60" s="18"/>
      <c r="G60" s="19"/>
      <c r="H60" s="18" t="s">
        <v>147</v>
      </c>
      <c r="J60" s="2" t="s">
        <v>146</v>
      </c>
      <c r="Q60" s="9"/>
    </row>
    <row r="61" spans="1:17" customFormat="1" ht="45" x14ac:dyDescent="0.25">
      <c r="A61" s="23">
        <f>IF(J61&lt;&gt;"",COUNTA(J$1:J61),"")</f>
        <v>37</v>
      </c>
      <c r="B61" s="22" t="s">
        <v>69</v>
      </c>
      <c r="C61" s="18" t="s">
        <v>49</v>
      </c>
      <c r="D61" s="21" t="s">
        <v>148</v>
      </c>
      <c r="E61" s="19">
        <v>12</v>
      </c>
      <c r="F61" s="18"/>
      <c r="G61" s="19"/>
      <c r="H61" s="18" t="s">
        <v>147</v>
      </c>
      <c r="J61" s="2" t="s">
        <v>146</v>
      </c>
      <c r="Q61" s="9"/>
    </row>
    <row r="62" spans="1:17" customFormat="1" ht="45" x14ac:dyDescent="0.25">
      <c r="A62" s="23">
        <f>IF(J62&lt;&gt;"",COUNTA(J$1:J62),"")</f>
        <v>38</v>
      </c>
      <c r="B62" s="22" t="s">
        <v>70</v>
      </c>
      <c r="C62" s="18" t="s">
        <v>51</v>
      </c>
      <c r="D62" s="21" t="s">
        <v>148</v>
      </c>
      <c r="E62" s="19">
        <v>3.5</v>
      </c>
      <c r="F62" s="18"/>
      <c r="G62" s="19"/>
      <c r="H62" s="18" t="s">
        <v>147</v>
      </c>
      <c r="J62" s="2" t="s">
        <v>146</v>
      </c>
      <c r="Q62" s="9"/>
    </row>
    <row r="63" spans="1:17" customFormat="1" ht="78.75" x14ac:dyDescent="0.25">
      <c r="A63" s="23">
        <f>IF(J63&lt;&gt;"",COUNTA(J$1:J63),"")</f>
        <v>39</v>
      </c>
      <c r="B63" s="22" t="s">
        <v>71</v>
      </c>
      <c r="C63" s="18" t="s">
        <v>72</v>
      </c>
      <c r="D63" s="21" t="s">
        <v>149</v>
      </c>
      <c r="E63" s="19">
        <v>1.1200000000000001</v>
      </c>
      <c r="F63" s="18"/>
      <c r="G63" s="19"/>
      <c r="H63" s="18" t="s">
        <v>147</v>
      </c>
      <c r="J63" s="2" t="s">
        <v>146</v>
      </c>
      <c r="Q63" s="9"/>
    </row>
    <row r="64" spans="1:17" customFormat="1" ht="45" x14ac:dyDescent="0.25">
      <c r="A64" s="23">
        <f>IF(J64&lt;&gt;"",COUNTA(J$1:J64),"")</f>
        <v>40</v>
      </c>
      <c r="B64" s="22" t="s">
        <v>73</v>
      </c>
      <c r="C64" s="18" t="s">
        <v>49</v>
      </c>
      <c r="D64" s="21" t="s">
        <v>148</v>
      </c>
      <c r="E64" s="19">
        <v>9.6</v>
      </c>
      <c r="F64" s="18"/>
      <c r="G64" s="19"/>
      <c r="H64" s="18" t="s">
        <v>147</v>
      </c>
      <c r="J64" s="2" t="s">
        <v>146</v>
      </c>
      <c r="Q64" s="9"/>
    </row>
    <row r="65" spans="1:17" customFormat="1" ht="45" x14ac:dyDescent="0.25">
      <c r="A65" s="23">
        <f>IF(J65&lt;&gt;"",COUNTA(J$1:J65),"")</f>
        <v>41</v>
      </c>
      <c r="B65" s="22" t="s">
        <v>74</v>
      </c>
      <c r="C65" s="18" t="s">
        <v>51</v>
      </c>
      <c r="D65" s="21" t="s">
        <v>148</v>
      </c>
      <c r="E65" s="19">
        <v>10.8</v>
      </c>
      <c r="F65" s="18"/>
      <c r="G65" s="19"/>
      <c r="H65" s="18" t="s">
        <v>147</v>
      </c>
      <c r="J65" s="2" t="s">
        <v>146</v>
      </c>
      <c r="Q65" s="9"/>
    </row>
    <row r="66" spans="1:17" customFormat="1" ht="78.75" x14ac:dyDescent="0.25">
      <c r="A66" s="23">
        <f>IF(J66&lt;&gt;"",COUNTA(J$1:J66),"")</f>
        <v>42</v>
      </c>
      <c r="B66" s="22" t="s">
        <v>75</v>
      </c>
      <c r="C66" s="18" t="s">
        <v>76</v>
      </c>
      <c r="D66" s="21" t="s">
        <v>149</v>
      </c>
      <c r="E66" s="19">
        <v>2.2400000000000002</v>
      </c>
      <c r="F66" s="18"/>
      <c r="G66" s="19"/>
      <c r="H66" s="18" t="s">
        <v>147</v>
      </c>
      <c r="J66" s="2" t="s">
        <v>146</v>
      </c>
      <c r="Q66" s="9"/>
    </row>
    <row r="67" spans="1:17" customFormat="1" ht="33.75" x14ac:dyDescent="0.25">
      <c r="A67" s="23">
        <f>IF(J67&lt;&gt;"",COUNTA(J$1:J67),"")</f>
        <v>43</v>
      </c>
      <c r="B67" s="22" t="s">
        <v>77</v>
      </c>
      <c r="C67" s="18" t="s">
        <v>78</v>
      </c>
      <c r="D67" s="21" t="s">
        <v>148</v>
      </c>
      <c r="E67" s="19">
        <v>14.4</v>
      </c>
      <c r="F67" s="18"/>
      <c r="G67" s="19"/>
      <c r="H67" s="18" t="s">
        <v>147</v>
      </c>
      <c r="J67" s="2" t="s">
        <v>146</v>
      </c>
      <c r="Q67" s="9"/>
    </row>
    <row r="68" spans="1:17" customFormat="1" ht="45" x14ac:dyDescent="0.25">
      <c r="A68" s="23">
        <f>IF(J68&lt;&gt;"",COUNTA(J$1:J68),"")</f>
        <v>44</v>
      </c>
      <c r="B68" s="22" t="s">
        <v>79</v>
      </c>
      <c r="C68" s="18" t="s">
        <v>51</v>
      </c>
      <c r="D68" s="21" t="s">
        <v>148</v>
      </c>
      <c r="E68" s="19">
        <v>1.5</v>
      </c>
      <c r="F68" s="18"/>
      <c r="G68" s="19"/>
      <c r="H68" s="18" t="s">
        <v>147</v>
      </c>
      <c r="J68" s="2" t="s">
        <v>146</v>
      </c>
      <c r="Q68" s="9"/>
    </row>
    <row r="69" spans="1:17" customFormat="1" ht="45" x14ac:dyDescent="0.25">
      <c r="A69" s="23">
        <f>IF(J69&lt;&gt;"",COUNTA(J$1:J69),"")</f>
        <v>45</v>
      </c>
      <c r="B69" s="22" t="s">
        <v>80</v>
      </c>
      <c r="C69" s="18" t="s">
        <v>53</v>
      </c>
      <c r="D69" s="21" t="s">
        <v>148</v>
      </c>
      <c r="E69" s="19">
        <v>10.3</v>
      </c>
      <c r="F69" s="18"/>
      <c r="G69" s="19"/>
      <c r="H69" s="18" t="s">
        <v>147</v>
      </c>
      <c r="J69" s="2" t="s">
        <v>146</v>
      </c>
      <c r="Q69" s="9"/>
    </row>
    <row r="70" spans="1:17" customFormat="1" ht="78.75" x14ac:dyDescent="0.25">
      <c r="A70" s="23">
        <f>IF(J70&lt;&gt;"",COUNTA(J$1:J70),"")</f>
        <v>46</v>
      </c>
      <c r="B70" s="22" t="s">
        <v>81</v>
      </c>
      <c r="C70" s="18" t="s">
        <v>82</v>
      </c>
      <c r="D70" s="21" t="s">
        <v>149</v>
      </c>
      <c r="E70" s="19">
        <v>2.2400000000000002</v>
      </c>
      <c r="F70" s="18"/>
      <c r="G70" s="19"/>
      <c r="H70" s="18" t="s">
        <v>147</v>
      </c>
      <c r="J70" s="2" t="s">
        <v>146</v>
      </c>
      <c r="Q70" s="9"/>
    </row>
    <row r="71" spans="1:17" customFormat="1" ht="15" x14ac:dyDescent="0.25">
      <c r="A71" s="23">
        <f>IF(J71&lt;&gt;"",COUNTA(J$1:J71),"")</f>
        <v>47</v>
      </c>
      <c r="B71" s="22" t="s">
        <v>83</v>
      </c>
      <c r="C71" s="18" t="s">
        <v>84</v>
      </c>
      <c r="D71" s="21" t="s">
        <v>9</v>
      </c>
      <c r="E71" s="19">
        <v>3</v>
      </c>
      <c r="F71" s="18"/>
      <c r="G71" s="19"/>
      <c r="H71" s="18" t="s">
        <v>147</v>
      </c>
      <c r="J71" s="2" t="s">
        <v>146</v>
      </c>
      <c r="Q71" s="9"/>
    </row>
    <row r="72" spans="1:17" customFormat="1" ht="22.5" x14ac:dyDescent="0.25">
      <c r="A72" s="23">
        <f>IF(J72&lt;&gt;"",COUNTA(J$1:J72),"")</f>
        <v>48</v>
      </c>
      <c r="B72" s="22" t="s">
        <v>85</v>
      </c>
      <c r="C72" s="18" t="s">
        <v>86</v>
      </c>
      <c r="D72" s="21" t="s">
        <v>9</v>
      </c>
      <c r="E72" s="19">
        <v>2</v>
      </c>
      <c r="F72" s="18"/>
      <c r="G72" s="19"/>
      <c r="H72" s="18" t="s">
        <v>147</v>
      </c>
      <c r="J72" s="2" t="s">
        <v>146</v>
      </c>
      <c r="Q72" s="9"/>
    </row>
    <row r="73" spans="1:17" customFormat="1" ht="45" x14ac:dyDescent="0.25">
      <c r="A73" s="23">
        <f>IF(J73&lt;&gt;"",COUNTA(J$1:J73),"")</f>
        <v>49</v>
      </c>
      <c r="B73" s="22" t="s">
        <v>87</v>
      </c>
      <c r="C73" s="18" t="s">
        <v>49</v>
      </c>
      <c r="D73" s="21" t="s">
        <v>148</v>
      </c>
      <c r="E73" s="19">
        <v>49.3</v>
      </c>
      <c r="F73" s="18"/>
      <c r="G73" s="19"/>
      <c r="H73" s="18" t="s">
        <v>147</v>
      </c>
      <c r="J73" s="2" t="s">
        <v>146</v>
      </c>
      <c r="Q73" s="9"/>
    </row>
    <row r="74" spans="1:17" customFormat="1" ht="45" x14ac:dyDescent="0.25">
      <c r="A74" s="23">
        <f>IF(J74&lt;&gt;"",COUNTA(J$1:J74),"")</f>
        <v>50</v>
      </c>
      <c r="B74" s="22" t="s">
        <v>88</v>
      </c>
      <c r="C74" s="18" t="s">
        <v>51</v>
      </c>
      <c r="D74" s="21" t="s">
        <v>148</v>
      </c>
      <c r="E74" s="19">
        <v>5.2</v>
      </c>
      <c r="F74" s="18"/>
      <c r="G74" s="19"/>
      <c r="H74" s="18" t="s">
        <v>147</v>
      </c>
      <c r="J74" s="2" t="s">
        <v>146</v>
      </c>
      <c r="Q74" s="9"/>
    </row>
    <row r="75" spans="1:17" customFormat="1" ht="45" x14ac:dyDescent="0.25">
      <c r="A75" s="23">
        <f>IF(J75&lt;&gt;"",COUNTA(J$1:J75),"")</f>
        <v>51</v>
      </c>
      <c r="B75" s="22" t="s">
        <v>89</v>
      </c>
      <c r="C75" s="18" t="s">
        <v>53</v>
      </c>
      <c r="D75" s="21" t="s">
        <v>148</v>
      </c>
      <c r="E75" s="19">
        <v>9.6</v>
      </c>
      <c r="F75" s="18"/>
      <c r="G75" s="19"/>
      <c r="H75" s="18" t="s">
        <v>147</v>
      </c>
      <c r="J75" s="2" t="s">
        <v>146</v>
      </c>
      <c r="Q75" s="9"/>
    </row>
    <row r="76" spans="1:17" customFormat="1" ht="22.5" x14ac:dyDescent="0.25">
      <c r="A76" s="23">
        <f>IF(J76&lt;&gt;"",COUNTA(J$1:J76),"")</f>
        <v>52</v>
      </c>
      <c r="B76" s="22" t="s">
        <v>90</v>
      </c>
      <c r="C76" s="18" t="s">
        <v>91</v>
      </c>
      <c r="D76" s="21" t="s">
        <v>9</v>
      </c>
      <c r="E76" s="19">
        <v>1</v>
      </c>
      <c r="F76" s="18"/>
      <c r="G76" s="19"/>
      <c r="H76" s="18" t="s">
        <v>147</v>
      </c>
      <c r="J76" s="2" t="s">
        <v>146</v>
      </c>
      <c r="Q76" s="9"/>
    </row>
    <row r="77" spans="1:17" customFormat="1" ht="45" x14ac:dyDescent="0.25">
      <c r="A77" s="23">
        <f>IF(J77&lt;&gt;"",COUNTA(J$1:J77),"")</f>
        <v>53</v>
      </c>
      <c r="B77" s="22" t="s">
        <v>92</v>
      </c>
      <c r="C77" s="18" t="s">
        <v>49</v>
      </c>
      <c r="D77" s="21" t="s">
        <v>148</v>
      </c>
      <c r="E77" s="19">
        <v>2.4</v>
      </c>
      <c r="F77" s="18"/>
      <c r="G77" s="19"/>
      <c r="H77" s="18" t="s">
        <v>147</v>
      </c>
      <c r="J77" s="2" t="s">
        <v>146</v>
      </c>
      <c r="Q77" s="9"/>
    </row>
    <row r="78" spans="1:17" customFormat="1" ht="22.5" x14ac:dyDescent="0.25">
      <c r="A78" s="23">
        <f>IF(J78&lt;&gt;"",COUNTA(J$1:J78),"")</f>
        <v>54</v>
      </c>
      <c r="B78" s="22" t="s">
        <v>93</v>
      </c>
      <c r="C78" s="18" t="s">
        <v>94</v>
      </c>
      <c r="D78" s="21" t="s">
        <v>9</v>
      </c>
      <c r="E78" s="19">
        <v>2</v>
      </c>
      <c r="F78" s="18"/>
      <c r="G78" s="19"/>
      <c r="H78" s="18" t="s">
        <v>147</v>
      </c>
      <c r="J78" s="2" t="s">
        <v>146</v>
      </c>
      <c r="Q78" s="9"/>
    </row>
    <row r="79" spans="1:17" customFormat="1" ht="45" x14ac:dyDescent="0.25">
      <c r="A79" s="23">
        <f>IF(J79&lt;&gt;"",COUNTA(J$1:J79),"")</f>
        <v>55</v>
      </c>
      <c r="B79" s="22" t="s">
        <v>95</v>
      </c>
      <c r="C79" s="18" t="s">
        <v>49</v>
      </c>
      <c r="D79" s="21" t="s">
        <v>148</v>
      </c>
      <c r="E79" s="19">
        <v>6.5</v>
      </c>
      <c r="F79" s="18"/>
      <c r="G79" s="19"/>
      <c r="H79" s="18" t="s">
        <v>147</v>
      </c>
      <c r="J79" s="2" t="s">
        <v>146</v>
      </c>
      <c r="Q79" s="9"/>
    </row>
    <row r="80" spans="1:17" customFormat="1" ht="22.5" x14ac:dyDescent="0.25">
      <c r="A80" s="23">
        <f>IF(J80&lt;&gt;"",COUNTA(J$1:J80),"")</f>
        <v>56</v>
      </c>
      <c r="B80" s="22" t="s">
        <v>96</v>
      </c>
      <c r="C80" s="18" t="s">
        <v>97</v>
      </c>
      <c r="D80" s="21" t="s">
        <v>9</v>
      </c>
      <c r="E80" s="19">
        <v>2</v>
      </c>
      <c r="F80" s="18"/>
      <c r="G80" s="19"/>
      <c r="H80" s="18" t="s">
        <v>147</v>
      </c>
      <c r="J80" s="2" t="s">
        <v>146</v>
      </c>
      <c r="Q80" s="9"/>
    </row>
    <row r="81" spans="1:17" customFormat="1" ht="45" x14ac:dyDescent="0.25">
      <c r="A81" s="23">
        <f>IF(J81&lt;&gt;"",COUNTA(J$1:J81),"")</f>
        <v>57</v>
      </c>
      <c r="B81" s="22" t="s">
        <v>98</v>
      </c>
      <c r="C81" s="18" t="s">
        <v>99</v>
      </c>
      <c r="D81" s="21" t="s">
        <v>148</v>
      </c>
      <c r="E81" s="19">
        <v>10</v>
      </c>
      <c r="F81" s="18"/>
      <c r="G81" s="19"/>
      <c r="H81" s="18" t="s">
        <v>147</v>
      </c>
      <c r="J81" s="2" t="s">
        <v>146</v>
      </c>
      <c r="Q81" s="9"/>
    </row>
    <row r="82" spans="1:17" customFormat="1" ht="33.75" x14ac:dyDescent="0.25">
      <c r="A82" s="23">
        <f>IF(J82&lt;&gt;"",COUNTA(J$1:J82),"")</f>
        <v>58</v>
      </c>
      <c r="B82" s="22" t="s">
        <v>100</v>
      </c>
      <c r="C82" s="18" t="s">
        <v>101</v>
      </c>
      <c r="D82" s="21" t="s">
        <v>9</v>
      </c>
      <c r="E82" s="19">
        <v>4</v>
      </c>
      <c r="F82" s="18"/>
      <c r="G82" s="19"/>
      <c r="H82" s="18" t="s">
        <v>147</v>
      </c>
      <c r="J82" s="2" t="s">
        <v>146</v>
      </c>
      <c r="Q82" s="9"/>
    </row>
    <row r="83" spans="1:17" customFormat="1" ht="45" x14ac:dyDescent="0.25">
      <c r="A83" s="23">
        <f>IF(J83&lt;&gt;"",COUNTA(J$1:J83),"")</f>
        <v>59</v>
      </c>
      <c r="B83" s="22" t="s">
        <v>102</v>
      </c>
      <c r="C83" s="18" t="s">
        <v>99</v>
      </c>
      <c r="D83" s="21" t="s">
        <v>148</v>
      </c>
      <c r="E83" s="19">
        <v>28.3</v>
      </c>
      <c r="F83" s="18"/>
      <c r="G83" s="19"/>
      <c r="H83" s="18" t="s">
        <v>147</v>
      </c>
      <c r="J83" s="2" t="s">
        <v>146</v>
      </c>
      <c r="Q83" s="9"/>
    </row>
    <row r="84" spans="1:17" customFormat="1" ht="45" x14ac:dyDescent="0.25">
      <c r="A84" s="23">
        <f>IF(J84&lt;&gt;"",COUNTA(J$1:J84),"")</f>
        <v>60</v>
      </c>
      <c r="B84" s="22" t="s">
        <v>103</v>
      </c>
      <c r="C84" s="18" t="s">
        <v>49</v>
      </c>
      <c r="D84" s="21" t="s">
        <v>148</v>
      </c>
      <c r="E84" s="19">
        <v>10.3</v>
      </c>
      <c r="F84" s="18"/>
      <c r="G84" s="19"/>
      <c r="H84" s="18" t="s">
        <v>147</v>
      </c>
      <c r="J84" s="2" t="s">
        <v>146</v>
      </c>
      <c r="Q84" s="9"/>
    </row>
    <row r="85" spans="1:17" customFormat="1" ht="22.5" x14ac:dyDescent="0.25">
      <c r="A85" s="23">
        <f>IF(J85&lt;&gt;"",COUNTA(J$1:J85),"")</f>
        <v>61</v>
      </c>
      <c r="B85" s="22" t="s">
        <v>104</v>
      </c>
      <c r="C85" s="18" t="s">
        <v>105</v>
      </c>
      <c r="D85" s="21" t="s">
        <v>9</v>
      </c>
      <c r="E85" s="19">
        <v>2</v>
      </c>
      <c r="F85" s="18"/>
      <c r="G85" s="19"/>
      <c r="H85" s="18" t="s">
        <v>147</v>
      </c>
      <c r="J85" s="2" t="s">
        <v>146</v>
      </c>
      <c r="Q85" s="9"/>
    </row>
    <row r="86" spans="1:17" customFormat="1" ht="45" x14ac:dyDescent="0.25">
      <c r="A86" s="23">
        <f>IF(J86&lt;&gt;"",COUNTA(J$1:J86),"")</f>
        <v>62</v>
      </c>
      <c r="B86" s="22" t="s">
        <v>106</v>
      </c>
      <c r="C86" s="18" t="s">
        <v>99</v>
      </c>
      <c r="D86" s="21" t="s">
        <v>148</v>
      </c>
      <c r="E86" s="19">
        <v>6</v>
      </c>
      <c r="F86" s="18"/>
      <c r="G86" s="19"/>
      <c r="H86" s="18" t="s">
        <v>147</v>
      </c>
      <c r="J86" s="2" t="s">
        <v>146</v>
      </c>
      <c r="Q86" s="9"/>
    </row>
    <row r="87" spans="1:17" customFormat="1" ht="45" x14ac:dyDescent="0.25">
      <c r="A87" s="23">
        <f>IF(J87&lt;&gt;"",COUNTA(J$1:J87),"")</f>
        <v>63</v>
      </c>
      <c r="B87" s="22" t="s">
        <v>107</v>
      </c>
      <c r="C87" s="18" t="s">
        <v>99</v>
      </c>
      <c r="D87" s="21" t="s">
        <v>148</v>
      </c>
      <c r="E87" s="19">
        <v>23</v>
      </c>
      <c r="F87" s="18"/>
      <c r="G87" s="19"/>
      <c r="H87" s="18" t="s">
        <v>147</v>
      </c>
      <c r="J87" s="2" t="s">
        <v>146</v>
      </c>
      <c r="Q87" s="9"/>
    </row>
    <row r="88" spans="1:17" customFormat="1" ht="22.5" x14ac:dyDescent="0.25">
      <c r="A88" s="23">
        <f>IF(J88&lt;&gt;"",COUNTA(J$1:J88),"")</f>
        <v>64</v>
      </c>
      <c r="B88" s="22" t="s">
        <v>108</v>
      </c>
      <c r="C88" s="18" t="s">
        <v>109</v>
      </c>
      <c r="D88" s="21" t="s">
        <v>9</v>
      </c>
      <c r="E88" s="19">
        <v>1</v>
      </c>
      <c r="F88" s="18"/>
      <c r="G88" s="19"/>
      <c r="H88" s="18" t="s">
        <v>147</v>
      </c>
      <c r="J88" s="2" t="s">
        <v>146</v>
      </c>
      <c r="Q88" s="9"/>
    </row>
    <row r="89" spans="1:17" customFormat="1" ht="45" x14ac:dyDescent="0.25">
      <c r="A89" s="23">
        <f>IF(J89&lt;&gt;"",COUNTA(J$1:J89),"")</f>
        <v>65</v>
      </c>
      <c r="B89" s="22" t="s">
        <v>110</v>
      </c>
      <c r="C89" s="18" t="s">
        <v>99</v>
      </c>
      <c r="D89" s="21" t="s">
        <v>148</v>
      </c>
      <c r="E89" s="19">
        <v>6.4</v>
      </c>
      <c r="F89" s="18"/>
      <c r="G89" s="19"/>
      <c r="H89" s="18" t="s">
        <v>147</v>
      </c>
      <c r="J89" s="2" t="s">
        <v>146</v>
      </c>
      <c r="Q89" s="9"/>
    </row>
    <row r="90" spans="1:17" customFormat="1" ht="45" x14ac:dyDescent="0.25">
      <c r="A90" s="23">
        <f>IF(J90&lt;&gt;"",COUNTA(J$1:J90),"")</f>
        <v>66</v>
      </c>
      <c r="B90" s="22" t="s">
        <v>111</v>
      </c>
      <c r="C90" s="18" t="s">
        <v>99</v>
      </c>
      <c r="D90" s="21" t="s">
        <v>148</v>
      </c>
      <c r="E90" s="19">
        <v>12.9</v>
      </c>
      <c r="F90" s="18"/>
      <c r="G90" s="19"/>
      <c r="H90" s="18" t="s">
        <v>147</v>
      </c>
      <c r="J90" s="2" t="s">
        <v>146</v>
      </c>
      <c r="Q90" s="9"/>
    </row>
    <row r="91" spans="1:17" customFormat="1" ht="15" x14ac:dyDescent="0.25">
      <c r="A91" s="49" t="s">
        <v>112</v>
      </c>
      <c r="B91" s="49"/>
      <c r="C91" s="49"/>
      <c r="D91" s="49"/>
      <c r="E91" s="49"/>
      <c r="F91" s="49"/>
      <c r="G91" s="49"/>
      <c r="H91" s="49"/>
      <c r="Q91" s="9" t="s">
        <v>112</v>
      </c>
    </row>
    <row r="92" spans="1:17" customFormat="1" ht="33.75" x14ac:dyDescent="0.25">
      <c r="A92" s="23">
        <f>IF(J92&lt;&gt;"",COUNTA(J$1:J92),"")</f>
        <v>67</v>
      </c>
      <c r="B92" s="22" t="s">
        <v>113</v>
      </c>
      <c r="C92" s="18" t="s">
        <v>114</v>
      </c>
      <c r="D92" s="21" t="s">
        <v>148</v>
      </c>
      <c r="E92" s="19">
        <v>55.2</v>
      </c>
      <c r="F92" s="18"/>
      <c r="G92" s="19"/>
      <c r="H92" s="18" t="s">
        <v>147</v>
      </c>
      <c r="J92" s="2" t="s">
        <v>146</v>
      </c>
      <c r="Q92" s="9"/>
    </row>
    <row r="93" spans="1:17" customFormat="1" ht="15" x14ac:dyDescent="0.25">
      <c r="A93" s="23">
        <f>IF(J93&lt;&gt;"",COUNTA(J$1:J93),"")</f>
        <v>68</v>
      </c>
      <c r="B93" s="22" t="s">
        <v>115</v>
      </c>
      <c r="C93" s="18" t="s">
        <v>116</v>
      </c>
      <c r="D93" s="21" t="s">
        <v>9</v>
      </c>
      <c r="E93" s="24">
        <v>2</v>
      </c>
      <c r="F93" s="18"/>
      <c r="G93" s="19"/>
      <c r="H93" s="18" t="s">
        <v>147</v>
      </c>
      <c r="J93" s="2" t="s">
        <v>146</v>
      </c>
      <c r="Q93" s="9"/>
    </row>
    <row r="94" spans="1:17" customFormat="1" ht="15" x14ac:dyDescent="0.25">
      <c r="A94" s="49" t="s">
        <v>117</v>
      </c>
      <c r="B94" s="49"/>
      <c r="C94" s="49"/>
      <c r="D94" s="49"/>
      <c r="E94" s="49"/>
      <c r="F94" s="49"/>
      <c r="G94" s="49"/>
      <c r="H94" s="49"/>
      <c r="Q94" s="9" t="s">
        <v>117</v>
      </c>
    </row>
    <row r="95" spans="1:17" customFormat="1" ht="33.75" x14ac:dyDescent="0.25">
      <c r="A95" s="23">
        <f>IF(J95&lt;&gt;"",COUNTA(J$1:J95),"")</f>
        <v>69</v>
      </c>
      <c r="B95" s="22" t="s">
        <v>118</v>
      </c>
      <c r="C95" s="18" t="s">
        <v>119</v>
      </c>
      <c r="D95" s="21" t="s">
        <v>9</v>
      </c>
      <c r="E95" s="24">
        <v>1</v>
      </c>
      <c r="F95" s="18"/>
      <c r="G95" s="19"/>
      <c r="H95" s="18" t="s">
        <v>147</v>
      </c>
      <c r="J95" s="2" t="s">
        <v>146</v>
      </c>
      <c r="Q95" s="9"/>
    </row>
    <row r="96" spans="1:17" customFormat="1" ht="15" x14ac:dyDescent="0.25">
      <c r="A96" s="23">
        <f>IF(J96&lt;&gt;"",COUNTA(J$1:J96),"")</f>
        <v>70</v>
      </c>
      <c r="B96" s="22" t="s">
        <v>120</v>
      </c>
      <c r="C96" s="18" t="s">
        <v>121</v>
      </c>
      <c r="D96" s="21" t="s">
        <v>9</v>
      </c>
      <c r="E96" s="24">
        <v>5</v>
      </c>
      <c r="F96" s="18"/>
      <c r="G96" s="19"/>
      <c r="H96" s="18" t="s">
        <v>147</v>
      </c>
      <c r="J96" s="2" t="s">
        <v>146</v>
      </c>
      <c r="Q96" s="9"/>
    </row>
    <row r="97" spans="1:29" customFormat="1" ht="15" x14ac:dyDescent="0.25">
      <c r="A97" s="23">
        <f>IF(J97&lt;&gt;"",COUNTA(J$1:J97),"")</f>
        <v>71</v>
      </c>
      <c r="B97" s="22" t="s">
        <v>122</v>
      </c>
      <c r="C97" s="18" t="s">
        <v>123</v>
      </c>
      <c r="D97" s="21" t="s">
        <v>9</v>
      </c>
      <c r="E97" s="24">
        <v>2</v>
      </c>
      <c r="F97" s="18"/>
      <c r="G97" s="19"/>
      <c r="H97" s="18" t="s">
        <v>147</v>
      </c>
      <c r="J97" s="2" t="s">
        <v>146</v>
      </c>
      <c r="Q97" s="9"/>
    </row>
    <row r="98" spans="1:29" customFormat="1" ht="45" x14ac:dyDescent="0.25">
      <c r="A98" s="23">
        <f>IF(J98&lt;&gt;"",COUNTA(J$1:J98),"")</f>
        <v>72</v>
      </c>
      <c r="B98" s="22" t="s">
        <v>124</v>
      </c>
      <c r="C98" s="18" t="s">
        <v>125</v>
      </c>
      <c r="D98" s="21" t="s">
        <v>9</v>
      </c>
      <c r="E98" s="24">
        <v>3</v>
      </c>
      <c r="F98" s="18"/>
      <c r="G98" s="19"/>
      <c r="H98" s="18" t="s">
        <v>147</v>
      </c>
      <c r="J98" s="2" t="s">
        <v>146</v>
      </c>
      <c r="Q98" s="9"/>
    </row>
    <row r="99" spans="1:29" customFormat="1" ht="33.75" x14ac:dyDescent="0.25">
      <c r="A99" s="23">
        <f>IF(J99&lt;&gt;"",COUNTA(J$1:J99),"")</f>
        <v>73</v>
      </c>
      <c r="B99" s="22" t="s">
        <v>126</v>
      </c>
      <c r="C99" s="18" t="s">
        <v>127</v>
      </c>
      <c r="D99" s="21" t="s">
        <v>148</v>
      </c>
      <c r="E99" s="19">
        <v>7.6</v>
      </c>
      <c r="F99" s="18"/>
      <c r="G99" s="19"/>
      <c r="H99" s="18" t="s">
        <v>147</v>
      </c>
      <c r="J99" s="2" t="s">
        <v>146</v>
      </c>
      <c r="Q99" s="9"/>
    </row>
    <row r="100" spans="1:29" customFormat="1" ht="33.75" x14ac:dyDescent="0.25">
      <c r="A100" s="23">
        <f>IF(J100&lt;&gt;"",COUNTA(J$1:J100),"")</f>
        <v>74</v>
      </c>
      <c r="B100" s="22" t="s">
        <v>128</v>
      </c>
      <c r="C100" s="18" t="s">
        <v>129</v>
      </c>
      <c r="D100" s="21" t="s">
        <v>148</v>
      </c>
      <c r="E100" s="19">
        <v>10.5</v>
      </c>
      <c r="F100" s="18"/>
      <c r="G100" s="19"/>
      <c r="H100" s="18" t="s">
        <v>147</v>
      </c>
      <c r="J100" s="2" t="s">
        <v>146</v>
      </c>
      <c r="Q100" s="9"/>
    </row>
    <row r="101" spans="1:29" customFormat="1" ht="33.75" x14ac:dyDescent="0.25">
      <c r="A101" s="23">
        <f>IF(J101&lt;&gt;"",COUNTA(J$1:J101),"")</f>
        <v>75</v>
      </c>
      <c r="B101" s="22" t="s">
        <v>130</v>
      </c>
      <c r="C101" s="18" t="s">
        <v>59</v>
      </c>
      <c r="D101" s="21" t="s">
        <v>148</v>
      </c>
      <c r="E101" s="19">
        <v>0.6</v>
      </c>
      <c r="F101" s="18"/>
      <c r="G101" s="19"/>
      <c r="H101" s="18" t="s">
        <v>147</v>
      </c>
      <c r="J101" s="2" t="s">
        <v>146</v>
      </c>
      <c r="Q101" s="9"/>
    </row>
    <row r="102" spans="1:29" customFormat="1" ht="33.75" x14ac:dyDescent="0.25">
      <c r="A102" s="23">
        <f>IF(J102&lt;&gt;"",COUNTA(J$1:J102),"")</f>
        <v>76</v>
      </c>
      <c r="B102" s="22" t="s">
        <v>131</v>
      </c>
      <c r="C102" s="18" t="s">
        <v>132</v>
      </c>
      <c r="D102" s="21" t="s">
        <v>148</v>
      </c>
      <c r="E102" s="19">
        <v>2.4</v>
      </c>
      <c r="F102" s="18"/>
      <c r="G102" s="19"/>
      <c r="H102" s="18" t="s">
        <v>147</v>
      </c>
      <c r="J102" s="2" t="s">
        <v>146</v>
      </c>
      <c r="Q102" s="9"/>
    </row>
    <row r="103" spans="1:29" customFormat="1" ht="33.75" x14ac:dyDescent="0.25">
      <c r="A103" s="23">
        <f>IF(J103&lt;&gt;"",COUNTA(J$1:J103),"")</f>
        <v>77</v>
      </c>
      <c r="B103" s="22" t="s">
        <v>133</v>
      </c>
      <c r="C103" s="18" t="s">
        <v>134</v>
      </c>
      <c r="D103" s="21" t="s">
        <v>9</v>
      </c>
      <c r="E103" s="24">
        <v>2</v>
      </c>
      <c r="F103" s="18"/>
      <c r="G103" s="19"/>
      <c r="H103" s="18" t="s">
        <v>147</v>
      </c>
      <c r="J103" s="2" t="s">
        <v>146</v>
      </c>
      <c r="Q103" s="9"/>
    </row>
    <row r="104" spans="1:29" customFormat="1" ht="15" x14ac:dyDescent="0.25">
      <c r="A104" s="49" t="s">
        <v>135</v>
      </c>
      <c r="B104" s="49"/>
      <c r="C104" s="49"/>
      <c r="D104" s="49"/>
      <c r="E104" s="49"/>
      <c r="F104" s="49"/>
      <c r="G104" s="49"/>
      <c r="H104" s="49"/>
      <c r="Q104" s="9" t="s">
        <v>135</v>
      </c>
    </row>
    <row r="105" spans="1:29" customFormat="1" ht="33.75" x14ac:dyDescent="0.25">
      <c r="A105" s="23">
        <f>IF(J105&lt;&gt;"",COUNTA(J$1:J105),"")</f>
        <v>78</v>
      </c>
      <c r="B105" s="22" t="s">
        <v>136</v>
      </c>
      <c r="C105" s="18" t="s">
        <v>137</v>
      </c>
      <c r="D105" s="21" t="s">
        <v>138</v>
      </c>
      <c r="E105" s="20">
        <v>4.0999999999999996</v>
      </c>
      <c r="F105" s="18"/>
      <c r="G105" s="19"/>
      <c r="H105" s="18" t="s">
        <v>147</v>
      </c>
      <c r="J105" s="2" t="s">
        <v>146</v>
      </c>
      <c r="Q105" s="9"/>
    </row>
    <row r="106" spans="1:29" customFormat="1" ht="33.75" x14ac:dyDescent="0.25">
      <c r="A106" s="23">
        <f>IF(J106&lt;&gt;"",COUNTA(J$1:J106),"")</f>
        <v>79</v>
      </c>
      <c r="B106" s="22" t="s">
        <v>139</v>
      </c>
      <c r="C106" s="18" t="s">
        <v>140</v>
      </c>
      <c r="D106" s="21" t="s">
        <v>138</v>
      </c>
      <c r="E106" s="20">
        <v>4.0999999999999996</v>
      </c>
      <c r="F106" s="18"/>
      <c r="G106" s="19"/>
      <c r="H106" s="18" t="s">
        <v>147</v>
      </c>
      <c r="J106" s="2" t="s">
        <v>146</v>
      </c>
      <c r="Q106" s="9"/>
    </row>
    <row r="107" spans="1:29" customFormat="1" ht="36.75" customHeight="1" x14ac:dyDescent="0.25"/>
    <row r="108" spans="1:29" s="5" customFormat="1" ht="15" x14ac:dyDescent="0.25">
      <c r="A108" s="4"/>
      <c r="B108" s="10" t="s">
        <v>141</v>
      </c>
      <c r="C108" s="42"/>
      <c r="D108" s="42"/>
      <c r="E108" s="43"/>
      <c r="F108" s="43"/>
      <c r="G108" s="43"/>
      <c r="H108" s="43"/>
      <c r="I108"/>
      <c r="J108"/>
      <c r="K108"/>
      <c r="L108"/>
      <c r="M108"/>
      <c r="N108"/>
      <c r="O108"/>
      <c r="P108"/>
      <c r="Q108" s="7"/>
      <c r="R108" s="7" t="s">
        <v>0</v>
      </c>
      <c r="S108" s="7" t="s">
        <v>0</v>
      </c>
      <c r="T108" s="7" t="s">
        <v>142</v>
      </c>
      <c r="U108" s="7" t="s">
        <v>0</v>
      </c>
      <c r="V108" s="7" t="s">
        <v>0</v>
      </c>
      <c r="W108" s="7" t="s">
        <v>0</v>
      </c>
      <c r="X108" s="7"/>
      <c r="Y108" s="7"/>
      <c r="Z108" s="7"/>
      <c r="AA108" s="7"/>
      <c r="AB108" s="7"/>
      <c r="AC108" s="7"/>
    </row>
    <row r="109" spans="1:29" s="11" customFormat="1" ht="20.25" customHeight="1" x14ac:dyDescent="0.25">
      <c r="A109" s="6"/>
      <c r="B109" s="10"/>
      <c r="C109" s="41" t="s">
        <v>143</v>
      </c>
      <c r="D109" s="41"/>
      <c r="E109" s="41"/>
      <c r="F109" s="41"/>
      <c r="G109" s="41"/>
      <c r="H109" s="41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</row>
    <row r="110" spans="1:29" s="5" customFormat="1" ht="15" x14ac:dyDescent="0.25">
      <c r="A110" s="4"/>
      <c r="B110" s="10" t="s">
        <v>144</v>
      </c>
      <c r="C110" s="42"/>
      <c r="D110" s="42"/>
      <c r="E110" s="43"/>
      <c r="F110" s="43"/>
      <c r="G110" s="43"/>
      <c r="H110" s="43"/>
      <c r="I110"/>
      <c r="J110"/>
      <c r="K110"/>
      <c r="L110"/>
      <c r="M110"/>
      <c r="N110"/>
      <c r="O110"/>
      <c r="P110"/>
      <c r="Q110" s="7"/>
      <c r="R110" s="7"/>
      <c r="S110" s="7"/>
      <c r="T110" s="7"/>
      <c r="U110" s="7"/>
      <c r="V110" s="7"/>
      <c r="W110" s="7"/>
      <c r="X110" s="7" t="s">
        <v>0</v>
      </c>
      <c r="Y110" s="7" t="s">
        <v>0</v>
      </c>
      <c r="Z110" s="7" t="s">
        <v>145</v>
      </c>
      <c r="AA110" s="7" t="s">
        <v>0</v>
      </c>
      <c r="AB110" s="7" t="s">
        <v>0</v>
      </c>
      <c r="AC110" s="7" t="s">
        <v>0</v>
      </c>
    </row>
    <row r="111" spans="1:29" s="11" customFormat="1" ht="20.25" customHeight="1" x14ac:dyDescent="0.25">
      <c r="A111" s="6"/>
      <c r="C111" s="41" t="s">
        <v>143</v>
      </c>
      <c r="D111" s="41"/>
      <c r="E111" s="41"/>
      <c r="F111" s="41"/>
      <c r="G111" s="41"/>
      <c r="H111" s="41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</row>
    <row r="113" spans="2:6" customFormat="1" ht="15" x14ac:dyDescent="0.25">
      <c r="B113" s="13"/>
      <c r="D113" s="13"/>
      <c r="F113" s="13"/>
    </row>
    <row r="118" spans="2:6" customFormat="1" ht="15" x14ac:dyDescent="0.25">
      <c r="C118" s="17"/>
    </row>
    <row r="119" spans="2:6" customFormat="1" ht="15" x14ac:dyDescent="0.25">
      <c r="C119" s="17"/>
    </row>
    <row r="120" spans="2:6" customFormat="1" ht="15" x14ac:dyDescent="0.25">
      <c r="C120" s="17"/>
    </row>
  </sheetData>
  <mergeCells count="29">
    <mergeCell ref="A7:C7"/>
    <mergeCell ref="A4:C4"/>
    <mergeCell ref="F4:H4"/>
    <mergeCell ref="A5:C5"/>
    <mergeCell ref="A6:C6"/>
    <mergeCell ref="F6:H6"/>
    <mergeCell ref="C108:D108"/>
    <mergeCell ref="E108:H108"/>
    <mergeCell ref="G21:H21"/>
    <mergeCell ref="G22:H22"/>
    <mergeCell ref="A23:H23"/>
    <mergeCell ref="A48:H48"/>
    <mergeCell ref="A94:H94"/>
    <mergeCell ref="C109:H109"/>
    <mergeCell ref="C110:D110"/>
    <mergeCell ref="E110:H110"/>
    <mergeCell ref="C111:H111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A20:H20"/>
    <mergeCell ref="A91:H91"/>
    <mergeCell ref="A104:H10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2025-03-03T13:48:39Z</dcterms:modified>
</cp:coreProperties>
</file>